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ropbox\10. Հրազդան\2026\49. ԿՄՀՔ-ԳՀԱՇՁԲ-26-49 - Խոտածածկի աշխատանքների\1. Հրավեր\"/>
    </mc:Choice>
  </mc:AlternateContent>
  <xr:revisionPtr revIDLastSave="0" documentId="13_ncr:1_{9FA4BF67-51F8-4278-9875-AC87D14BC1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5" i="1"/>
  <c r="F10" i="1" l="1"/>
  <c r="F11" i="1" l="1"/>
  <c r="F12" i="1" s="1"/>
</calcChain>
</file>

<file path=xl/sharedStrings.xml><?xml version="1.0" encoding="utf-8"?>
<sst xmlns="http://schemas.openxmlformats.org/spreadsheetml/2006/main" count="21" uniqueCount="18">
  <si>
    <t>N</t>
  </si>
  <si>
    <t>Работы по восстановлению искусственного травяного покрытия пяти футбольных полей города Раздан.</t>
  </si>
  <si>
    <t>Ведомость объемов работ</t>
  </si>
  <si>
    <t xml:space="preserve">Наименование работ </t>
  </si>
  <si>
    <t xml:space="preserve"> Единица измерения </t>
  </si>
  <si>
    <t xml:space="preserve">Объем </t>
  </si>
  <si>
    <t xml:space="preserve"> Общая стоимость</t>
  </si>
  <si>
    <t xml:space="preserve"> Стоимость единицы </t>
  </si>
  <si>
    <t>Металлическая решетка 100x400 см</t>
  </si>
  <si>
    <t>Восстановление базальтового песка</t>
  </si>
  <si>
    <t>Укладка искусственной травы высотой 24 мм</t>
  </si>
  <si>
    <t>Работы по разметке</t>
  </si>
  <si>
    <t>Укладка кварцевого песка толщиной 12 мм</t>
  </si>
  <si>
    <t>Итого</t>
  </si>
  <si>
    <t>Всего с НДС</t>
  </si>
  <si>
    <t xml:space="preserve"> НДС</t>
  </si>
  <si>
    <t>пог. м</t>
  </si>
  <si>
    <t>кв.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</si>
</sst>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sz val="10"/>
      <color rgb="FF000000"/>
      <name val="GHEA Grapalat"/>
      <family val="3"/>
    </font>
    <font>
      <sz val="10"/>
      <name val="Arial"/>
      <family val="2"/>
      <charset val="204"/>
    </font>
    <font>
      <sz val="9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/>
    <xf numFmtId="4" fontId="7" fillId="0" borderId="1" xfId="0" applyNumberFormat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3">
    <cellStyle name="Normal 2" xfId="2" xr:uid="{6A7FF649-22CE-4629-9068-148A9BBAE0F5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I9" sqref="I9"/>
    </sheetView>
  </sheetViews>
  <sheetFormatPr defaultRowHeight="15" x14ac:dyDescent="0.25"/>
  <cols>
    <col min="1" max="1" width="2.7109375" bestFit="1" customWidth="1"/>
    <col min="2" max="2" width="27.5703125" customWidth="1"/>
    <col min="3" max="3" width="10.5703125" customWidth="1"/>
    <col min="4" max="4" width="13.42578125" customWidth="1"/>
    <col min="5" max="5" width="13" bestFit="1" customWidth="1"/>
    <col min="6" max="6" width="20.5703125" customWidth="1"/>
    <col min="7" max="7" width="15.140625" customWidth="1"/>
  </cols>
  <sheetData>
    <row r="1" spans="1:6" ht="35.25" customHeight="1" x14ac:dyDescent="0.25">
      <c r="A1" s="16" t="s">
        <v>1</v>
      </c>
      <c r="B1" s="16"/>
      <c r="C1" s="16"/>
      <c r="D1" s="16"/>
      <c r="E1" s="16"/>
      <c r="F1" s="16"/>
    </row>
    <row r="2" spans="1:6" ht="16.5" x14ac:dyDescent="0.3">
      <c r="A2" s="15" t="s">
        <v>2</v>
      </c>
      <c r="B2" s="15"/>
      <c r="C2" s="15"/>
      <c r="D2" s="15"/>
      <c r="E2" s="15"/>
      <c r="F2" s="15"/>
    </row>
    <row r="3" spans="1:6" s="4" customFormat="1" ht="42.75" x14ac:dyDescent="0.25">
      <c r="A3" s="1" t="s">
        <v>0</v>
      </c>
      <c r="B3" s="1" t="s">
        <v>3</v>
      </c>
      <c r="C3" s="2" t="s">
        <v>4</v>
      </c>
      <c r="D3" s="2" t="s">
        <v>5</v>
      </c>
      <c r="E3" s="2" t="s">
        <v>7</v>
      </c>
      <c r="F3" s="3" t="s">
        <v>6</v>
      </c>
    </row>
    <row r="4" spans="1:6" s="6" customFormat="1" ht="13.5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ht="75" customHeight="1" x14ac:dyDescent="0.25">
      <c r="A5" s="7">
        <v>1</v>
      </c>
      <c r="B5" s="8" t="s">
        <v>8</v>
      </c>
      <c r="C5" s="9" t="s">
        <v>16</v>
      </c>
      <c r="D5" s="10">
        <v>54</v>
      </c>
      <c r="E5" s="10">
        <v>40000</v>
      </c>
      <c r="F5" s="10">
        <f>+E5*D5</f>
        <v>2160000</v>
      </c>
    </row>
    <row r="6" spans="1:6" ht="37.5" customHeight="1" x14ac:dyDescent="0.25">
      <c r="A6" s="7">
        <v>2</v>
      </c>
      <c r="B6" s="8" t="s">
        <v>9</v>
      </c>
      <c r="C6" s="9" t="s">
        <v>17</v>
      </c>
      <c r="D6" s="10">
        <v>642</v>
      </c>
      <c r="E6" s="10">
        <v>1150</v>
      </c>
      <c r="F6" s="10">
        <f t="shared" ref="F6:F9" si="0">+E6*D6</f>
        <v>738300</v>
      </c>
    </row>
    <row r="7" spans="1:6" ht="33" x14ac:dyDescent="0.25">
      <c r="A7" s="7">
        <v>3</v>
      </c>
      <c r="B7" s="8" t="s">
        <v>10</v>
      </c>
      <c r="C7" s="9" t="s">
        <v>17</v>
      </c>
      <c r="D7" s="10">
        <v>1484</v>
      </c>
      <c r="E7" s="10">
        <v>9100</v>
      </c>
      <c r="F7" s="10">
        <f t="shared" si="0"/>
        <v>13504400</v>
      </c>
    </row>
    <row r="8" spans="1:6" ht="16.5" x14ac:dyDescent="0.25">
      <c r="A8" s="7">
        <v>4</v>
      </c>
      <c r="B8" s="8" t="s">
        <v>11</v>
      </c>
      <c r="C8" s="9" t="s">
        <v>16</v>
      </c>
      <c r="D8" s="10">
        <v>540</v>
      </c>
      <c r="E8" s="10">
        <v>800</v>
      </c>
      <c r="F8" s="10">
        <f t="shared" si="0"/>
        <v>432000</v>
      </c>
    </row>
    <row r="9" spans="1:6" ht="16.5" x14ac:dyDescent="0.25">
      <c r="A9" s="7">
        <v>5</v>
      </c>
      <c r="B9" t="s">
        <v>12</v>
      </c>
      <c r="C9" s="9" t="s">
        <v>17</v>
      </c>
      <c r="D9" s="10">
        <v>1484</v>
      </c>
      <c r="E9" s="10">
        <v>1500</v>
      </c>
      <c r="F9" s="10">
        <f t="shared" si="0"/>
        <v>2226000</v>
      </c>
    </row>
    <row r="10" spans="1:6" ht="16.5" x14ac:dyDescent="0.3">
      <c r="A10" s="17" t="s">
        <v>13</v>
      </c>
      <c r="B10" s="18"/>
      <c r="C10" s="12"/>
      <c r="D10" s="13"/>
      <c r="E10" s="13"/>
      <c r="F10" s="14">
        <f>SUM(F5:F9)</f>
        <v>19060700</v>
      </c>
    </row>
    <row r="11" spans="1:6" ht="16.5" x14ac:dyDescent="0.3">
      <c r="A11" s="17" t="s">
        <v>15</v>
      </c>
      <c r="B11" s="18"/>
      <c r="C11" s="12"/>
      <c r="D11" s="12"/>
      <c r="E11" s="12"/>
      <c r="F11" s="14">
        <f>+F10*0.2</f>
        <v>3812140</v>
      </c>
    </row>
    <row r="12" spans="1:6" ht="16.5" x14ac:dyDescent="0.3">
      <c r="A12" s="17" t="s">
        <v>14</v>
      </c>
      <c r="B12" s="18"/>
      <c r="C12" s="12"/>
      <c r="D12" s="12"/>
      <c r="E12" s="12"/>
      <c r="F12" s="14">
        <f>SUM(F10:F11)</f>
        <v>22872840</v>
      </c>
    </row>
    <row r="13" spans="1:6" ht="16.5" x14ac:dyDescent="0.3">
      <c r="A13" s="11"/>
      <c r="B13" s="11"/>
      <c r="C13" s="11"/>
      <c r="D13" s="11"/>
      <c r="E13" s="11"/>
      <c r="F13" s="11"/>
    </row>
    <row r="14" spans="1:6" ht="16.5" x14ac:dyDescent="0.3">
      <c r="A14" s="11"/>
      <c r="B14" s="11"/>
      <c r="C14" s="11"/>
      <c r="D14" s="11"/>
      <c r="E14" s="11"/>
      <c r="F14" s="11"/>
    </row>
    <row r="15" spans="1:6" ht="16.5" x14ac:dyDescent="0.3">
      <c r="A15" s="11"/>
      <c r="B15" s="11"/>
      <c r="C15" s="11"/>
      <c r="D15" s="11"/>
      <c r="E15" s="11"/>
      <c r="F15" s="11"/>
    </row>
  </sheetData>
  <mergeCells count="5">
    <mergeCell ref="A2:F2"/>
    <mergeCell ref="A1:F1"/>
    <mergeCell ref="A10:B10"/>
    <mergeCell ref="A11:B11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Elibekyan</cp:lastModifiedBy>
  <dcterms:created xsi:type="dcterms:W3CDTF">2015-06-05T18:19:34Z</dcterms:created>
  <dcterms:modified xsi:type="dcterms:W3CDTF">2026-06-11T07:24:55Z</dcterms:modified>
</cp:coreProperties>
</file>